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athena\Dematerialisation_cdl\Service_commande_publique\12_EUROPE_ET_INTERNATIONAL\MARCHES\2025\2025M75\1_PROCEDURE\2_DCE_Travail\"/>
    </mc:Choice>
  </mc:AlternateContent>
  <xr:revisionPtr revIDLastSave="0" documentId="13_ncr:1_{2E82B133-FB64-4D72-A2DD-07CF100B875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BPU" sheetId="4" r:id="rId1"/>
    <sheet name="BPU Fictif" sheetId="5" r:id="rId2"/>
  </sheets>
  <externalReferences>
    <externalReference r:id="rId3"/>
  </externalReferences>
  <definedNames>
    <definedName name="_CAT1" localSheetId="0">#REF!</definedName>
    <definedName name="_CAT1" localSheetId="1">#REF!</definedName>
    <definedName name="_CAT1">#REF!</definedName>
    <definedName name="catégorie" localSheetId="0">#REF!</definedName>
    <definedName name="catégorie" localSheetId="1">#REF!</definedName>
    <definedName name="catégorie">#REF!</definedName>
    <definedName name="cout_HT1" localSheetId="0">#REF!</definedName>
    <definedName name="cout_HT1" localSheetId="1">#REF!</definedName>
    <definedName name="cout_HT1">#REF!</definedName>
    <definedName name="coût_travaux" localSheetId="0">#REF!</definedName>
    <definedName name="coût_travaux" localSheetId="1">#REF!</definedName>
    <definedName name="coût_travaux">#REF!</definedName>
    <definedName name="COUTHT1">'[1]ventilation par bâti PRIO 1'!$AB$29:$AB$40</definedName>
    <definedName name="COUTHT2">'[1]ventilation par bâti PRIO 2'!$AB$30:$AB$58</definedName>
    <definedName name="MOE_1">'[1]ventilation par bâti PRIO 1'!$AD$29:$AD$40</definedName>
    <definedName name="MOE_2">'[1]ventilation par bâti PRIO 2'!$AD$30:$AD$58</definedName>
    <definedName name="SERIEMOE1">'[1]ventilation par bâti PRIO 1'!$AC$29:$AC$40</definedName>
    <definedName name="SERIEMOE2">'[1]ventilation par bâti PRIO 2'!$AC$30:$AC$58</definedName>
    <definedName name="_xlnm.Print_Area" localSheetId="0">BPU!$A$18:$G$39</definedName>
    <definedName name="_xlnm.Print_Area" localSheetId="1">'BPU Fictif'!$A$18:$E$40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5" l="1"/>
  <c r="F31" i="5"/>
  <c r="F26" i="5"/>
  <c r="E16" i="5"/>
  <c r="G16" i="5" l="1"/>
  <c r="E31" i="5" l="1"/>
  <c r="G31" i="5" s="1"/>
  <c r="E30" i="5"/>
  <c r="G30" i="5" s="1"/>
  <c r="D31" i="5"/>
  <c r="D30" i="5"/>
  <c r="E26" i="5"/>
  <c r="G26" i="5" s="1"/>
  <c r="D26" i="5"/>
  <c r="E25" i="5"/>
  <c r="G25" i="5" s="1"/>
  <c r="D25" i="5"/>
  <c r="E21" i="5"/>
  <c r="G21" i="5" s="1"/>
  <c r="D21" i="5"/>
  <c r="E20" i="5"/>
  <c r="G20" i="5" s="1"/>
  <c r="D20" i="5"/>
  <c r="D16" i="5"/>
  <c r="G27" i="5" l="1"/>
  <c r="G32" i="5"/>
  <c r="G22" i="5"/>
  <c r="G17" i="5"/>
</calcChain>
</file>

<file path=xl/sharedStrings.xml><?xml version="1.0" encoding="utf-8"?>
<sst xmlns="http://schemas.openxmlformats.org/spreadsheetml/2006/main" count="101" uniqueCount="32">
  <si>
    <t xml:space="preserve">N° poste </t>
  </si>
  <si>
    <t>1.1</t>
  </si>
  <si>
    <t>Prestations demandée</t>
  </si>
  <si>
    <t>Quantité</t>
  </si>
  <si>
    <t>Unité</t>
  </si>
  <si>
    <t>Prix Unit. HT</t>
  </si>
  <si>
    <t>Prix Unit. TTC</t>
  </si>
  <si>
    <t xml:space="preserve">Tournage </t>
  </si>
  <si>
    <t xml:space="preserve">Journée </t>
  </si>
  <si>
    <t xml:space="preserve">Montage </t>
  </si>
  <si>
    <t>2.1</t>
  </si>
  <si>
    <t>3.1</t>
  </si>
  <si>
    <t>3.2</t>
  </si>
  <si>
    <t>4.1</t>
  </si>
  <si>
    <t>2.2</t>
  </si>
  <si>
    <t xml:space="preserve">2 - Réalisation de vidéos pour le MOOC COGICO </t>
  </si>
  <si>
    <r>
      <t>3 -</t>
    </r>
    <r>
      <rPr>
        <b/>
        <sz val="10"/>
        <rFont val="Marianne"/>
        <family val="3"/>
      </rPr>
      <t xml:space="preserve"> </t>
    </r>
    <r>
      <rPr>
        <b/>
        <sz val="10"/>
        <color theme="3" tint="0.39997558519241921"/>
        <rFont val="Marianne"/>
        <family val="3"/>
      </rPr>
      <t>Réalisation de vidéos TUTOS</t>
    </r>
  </si>
  <si>
    <r>
      <t>4 -</t>
    </r>
    <r>
      <rPr>
        <b/>
        <sz val="10"/>
        <rFont val="Marianne"/>
        <family val="3"/>
      </rPr>
      <t xml:space="preserve"> </t>
    </r>
    <r>
      <rPr>
        <b/>
        <sz val="10"/>
        <color theme="3" tint="0.39997558519241921"/>
        <rFont val="Marianne"/>
        <family val="3"/>
      </rPr>
      <t>Réalisation d'épisode de podcast</t>
    </r>
  </si>
  <si>
    <t>4.2</t>
  </si>
  <si>
    <t>1 - Accompagnement et expertise-conseil à l'élaboration des supports numériques</t>
  </si>
  <si>
    <t>Expertise</t>
  </si>
  <si>
    <t>Montant Unit. HT</t>
  </si>
  <si>
    <t>Montant Unit. TTC</t>
  </si>
  <si>
    <t>Montant Total TTC</t>
  </si>
  <si>
    <t>S/TOTAL</t>
  </si>
  <si>
    <t>Accord-cadre à bons de commande (ACBC)
Réalisation de contenus audio et vidéo pour les activités de formation, valorisation et capitalisation de la Délégation Europe et Internationale
Marché 2025M75</t>
  </si>
  <si>
    <t>Tournage (Journée)</t>
  </si>
  <si>
    <t>COUTS HORS FRAIS DE DEPLACEMENT</t>
  </si>
  <si>
    <t>Montage (Journée)</t>
  </si>
  <si>
    <t>Expertise (Journée)</t>
  </si>
  <si>
    <t>BORDEREAU DES PRIX UNITAIRES FICTIFS (BPUF)
PIECE NON CONTRACTUELLE</t>
  </si>
  <si>
    <t>BORDEREAU DES PRIX UNITAIRES (BPU)
PIECE CONTRACTUELLE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</si>
</sst>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 * #,##0.00_)_F_ ;_ * \(#,##0.00\)_F_ ;_ * &quot;-&quot;??_)_F_ ;_ @_ "/>
    <numFmt numFmtId="166" formatCode="#,##0.00\ &quot;€&quot;"/>
  </numFmts>
  <fonts count="13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arianne"/>
      <family val="3"/>
    </font>
    <font>
      <b/>
      <sz val="10"/>
      <color theme="3" tint="0.39997558519241921"/>
      <name val="Marianne"/>
      <family val="3"/>
    </font>
    <font>
      <b/>
      <sz val="10"/>
      <name val="Marianne"/>
      <family val="3"/>
    </font>
    <font>
      <sz val="10"/>
      <color rgb="FF000000"/>
      <name val="Marianne"/>
      <family val="3"/>
    </font>
    <font>
      <sz val="10"/>
      <color theme="1"/>
      <name val="Marianne"/>
      <family val="3"/>
    </font>
    <font>
      <b/>
      <i/>
      <sz val="10"/>
      <name val="Marianne"/>
      <family val="3"/>
    </font>
    <font>
      <i/>
      <sz val="10"/>
      <name val="Marianne"/>
      <family val="3"/>
    </font>
    <font>
      <b/>
      <sz val="10"/>
      <color theme="1"/>
      <name val="Marianne"/>
      <family val="3"/>
    </font>
    <font>
      <b/>
      <sz val="10"/>
      <color rgb="FFFF0000"/>
      <name val="Arial"/>
      <family val="2"/>
    </font>
    <font>
      <b/>
      <sz val="10"/>
      <color rgb="FFFF0000"/>
      <name val="Marianne"/>
      <family val="3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8">
    <xf numFmtId="0" fontId="0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/>
  </cellStyleXfs>
  <cellXfs count="115">
    <xf numFmtId="0" fontId="0" fillId="0" borderId="0" xfId="0"/>
    <xf numFmtId="0" fontId="3" fillId="0" borderId="0" xfId="0" applyFont="1" applyAlignment="1">
      <alignment vertical="center" wrapText="1"/>
    </xf>
    <xf numFmtId="166" fontId="5" fillId="0" borderId="0" xfId="2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indent="15"/>
    </xf>
    <xf numFmtId="0" fontId="7" fillId="0" borderId="0" xfId="0" applyFont="1"/>
    <xf numFmtId="0" fontId="3" fillId="0" borderId="0" xfId="0" applyFont="1" applyAlignment="1">
      <alignment wrapText="1"/>
    </xf>
    <xf numFmtId="14" fontId="3" fillId="0" borderId="0" xfId="0" applyNumberFormat="1" applyFont="1" applyAlignment="1">
      <alignment wrapText="1"/>
    </xf>
    <xf numFmtId="0" fontId="3" fillId="0" borderId="0" xfId="0" applyFont="1" applyAlignment="1">
      <alignment vertical="center"/>
    </xf>
    <xf numFmtId="165" fontId="3" fillId="0" borderId="0" xfId="1" applyFont="1" applyAlignment="1" applyProtection="1">
      <alignment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165" fontId="3" fillId="0" borderId="0" xfId="1" applyFont="1" applyBorder="1" applyAlignment="1" applyProtection="1">
      <alignment vertical="center"/>
    </xf>
    <xf numFmtId="166" fontId="3" fillId="0" borderId="0" xfId="2" applyFont="1" applyFill="1" applyBorder="1" applyAlignment="1" applyProtection="1">
      <alignment vertical="center"/>
    </xf>
    <xf numFmtId="166" fontId="3" fillId="0" borderId="0" xfId="0" applyNumberFormat="1" applyFont="1" applyAlignment="1">
      <alignment vertical="center"/>
    </xf>
    <xf numFmtId="166" fontId="9" fillId="0" borderId="0" xfId="0" applyNumberFormat="1" applyFont="1" applyAlignment="1">
      <alignment vertical="center"/>
    </xf>
    <xf numFmtId="0" fontId="3" fillId="0" borderId="0" xfId="0" applyFont="1" applyAlignment="1">
      <alignment horizontal="justify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5" fontId="3" fillId="0" borderId="0" xfId="1" applyFont="1" applyAlignment="1" applyProtection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4" fillId="3" borderId="1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horizontal="center" vertical="center" wrapText="1"/>
    </xf>
    <xf numFmtId="165" fontId="3" fillId="0" borderId="0" xfId="1" applyFont="1" applyBorder="1" applyAlignment="1" applyProtection="1">
      <alignment horizontal="center" vertical="center"/>
    </xf>
    <xf numFmtId="165" fontId="3" fillId="0" borderId="0" xfId="1" applyFont="1" applyBorder="1" applyAlignment="1" applyProtection="1">
      <alignment horizontal="center" vertical="center" wrapText="1"/>
    </xf>
    <xf numFmtId="0" fontId="0" fillId="0" borderId="0" xfId="0" applyAlignment="1">
      <alignment horizontal="center" vertical="center"/>
    </xf>
    <xf numFmtId="166" fontId="3" fillId="0" borderId="27" xfId="2" applyFont="1" applyBorder="1" applyAlignment="1">
      <alignment horizontal="center" vertical="center"/>
    </xf>
    <xf numFmtId="166" fontId="3" fillId="0" borderId="25" xfId="2" applyFont="1" applyBorder="1" applyAlignment="1">
      <alignment horizontal="center" vertical="center"/>
    </xf>
    <xf numFmtId="166" fontId="4" fillId="0" borderId="11" xfId="2" applyFont="1" applyBorder="1" applyAlignment="1">
      <alignment horizontal="center" vertical="center" wrapText="1"/>
    </xf>
    <xf numFmtId="166" fontId="4" fillId="2" borderId="11" xfId="2" applyFont="1" applyFill="1" applyBorder="1" applyAlignment="1">
      <alignment horizontal="center" vertical="center" wrapText="1"/>
    </xf>
    <xf numFmtId="166" fontId="4" fillId="0" borderId="3" xfId="2" applyFont="1" applyBorder="1" applyAlignment="1">
      <alignment horizontal="center" vertical="center" wrapText="1"/>
    </xf>
    <xf numFmtId="166" fontId="4" fillId="2" borderId="3" xfId="2" applyFont="1" applyFill="1" applyBorder="1" applyAlignment="1">
      <alignment horizontal="center" vertical="center" wrapText="1"/>
    </xf>
    <xf numFmtId="166" fontId="4" fillId="0" borderId="12" xfId="2" applyFont="1" applyBorder="1" applyAlignment="1">
      <alignment horizontal="center" vertical="center" wrapText="1"/>
    </xf>
    <xf numFmtId="166" fontId="4" fillId="0" borderId="9" xfId="2" applyFont="1" applyBorder="1" applyAlignment="1">
      <alignment horizontal="center" vertical="center" wrapText="1"/>
    </xf>
    <xf numFmtId="166" fontId="3" fillId="0" borderId="0" xfId="2" applyFont="1" applyAlignment="1">
      <alignment vertical="center"/>
    </xf>
    <xf numFmtId="166" fontId="8" fillId="0" borderId="0" xfId="0" applyNumberFormat="1" applyFont="1" applyAlignment="1">
      <alignment horizontal="center" vertical="center"/>
    </xf>
    <xf numFmtId="0" fontId="4" fillId="0" borderId="34" xfId="0" applyFont="1" applyBorder="1" applyAlignment="1">
      <alignment horizontal="center" vertical="center" wrapText="1"/>
    </xf>
    <xf numFmtId="0" fontId="4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/>
    </xf>
    <xf numFmtId="0" fontId="3" fillId="0" borderId="38" xfId="0" applyFont="1" applyBorder="1" applyAlignment="1">
      <alignment horizontal="center" vertical="center"/>
    </xf>
    <xf numFmtId="166" fontId="4" fillId="0" borderId="39" xfId="2" applyFont="1" applyBorder="1" applyAlignment="1">
      <alignment horizontal="center" vertical="center" wrapText="1"/>
    </xf>
    <xf numFmtId="166" fontId="4" fillId="0" borderId="40" xfId="2" applyFont="1" applyBorder="1" applyAlignment="1">
      <alignment horizontal="center" vertical="center" wrapText="1"/>
    </xf>
    <xf numFmtId="0" fontId="4" fillId="0" borderId="41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left" vertical="center" wrapText="1"/>
    </xf>
    <xf numFmtId="0" fontId="3" fillId="0" borderId="38" xfId="0" applyFont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 wrapText="1"/>
    </xf>
    <xf numFmtId="0" fontId="4" fillId="3" borderId="14" xfId="0" applyFont="1" applyFill="1" applyBorder="1" applyAlignment="1">
      <alignment horizontal="left" vertical="center" wrapText="1"/>
    </xf>
    <xf numFmtId="0" fontId="4" fillId="3" borderId="15" xfId="0" applyFont="1" applyFill="1" applyBorder="1" applyAlignment="1">
      <alignment horizontal="left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165" fontId="3" fillId="0" borderId="5" xfId="1" applyFont="1" applyBorder="1" applyAlignment="1" applyProtection="1">
      <alignment horizontal="center" vertical="center" wrapText="1"/>
    </xf>
    <xf numFmtId="165" fontId="3" fillId="0" borderId="6" xfId="1" applyFont="1" applyBorder="1" applyAlignment="1" applyProtection="1">
      <alignment horizontal="center" vertical="center" wrapText="1"/>
    </xf>
    <xf numFmtId="165" fontId="3" fillId="0" borderId="7" xfId="1" applyFont="1" applyBorder="1" applyAlignment="1" applyProtection="1">
      <alignment horizontal="center" vertical="center" wrapText="1"/>
    </xf>
    <xf numFmtId="165" fontId="3" fillId="0" borderId="8" xfId="1" applyFont="1" applyBorder="1" applyAlignment="1" applyProtection="1">
      <alignment horizontal="center" vertical="center" wrapText="1"/>
    </xf>
    <xf numFmtId="165" fontId="3" fillId="0" borderId="3" xfId="1" applyFont="1" applyBorder="1" applyAlignment="1" applyProtection="1">
      <alignment horizontal="center" vertical="center" wrapText="1"/>
    </xf>
    <xf numFmtId="165" fontId="3" fillId="0" borderId="9" xfId="1" applyFont="1" applyBorder="1" applyAlignment="1" applyProtection="1">
      <alignment horizontal="center" vertical="center" wrapText="1"/>
    </xf>
    <xf numFmtId="165" fontId="3" fillId="0" borderId="10" xfId="1" applyFont="1" applyBorder="1" applyAlignment="1" applyProtection="1">
      <alignment horizontal="center" vertical="center" wrapText="1"/>
    </xf>
    <xf numFmtId="165" fontId="3" fillId="0" borderId="11" xfId="1" applyFont="1" applyBorder="1" applyAlignment="1" applyProtection="1">
      <alignment horizontal="center" vertical="center" wrapText="1"/>
    </xf>
    <xf numFmtId="165" fontId="3" fillId="0" borderId="12" xfId="1" applyFont="1" applyBorder="1" applyAlignment="1" applyProtection="1">
      <alignment horizontal="center" vertical="center" wrapText="1"/>
    </xf>
    <xf numFmtId="0" fontId="11" fillId="0" borderId="5" xfId="0" applyFont="1" applyBorder="1" applyAlignment="1">
      <alignment horizontal="center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4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30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4" fillId="0" borderId="32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 wrapText="1"/>
    </xf>
    <xf numFmtId="165" fontId="3" fillId="0" borderId="13" xfId="1" applyFont="1" applyBorder="1" applyAlignment="1" applyProtection="1">
      <alignment horizontal="center" vertical="center" wrapText="1"/>
    </xf>
    <xf numFmtId="165" fontId="3" fillId="0" borderId="14" xfId="1" applyFont="1" applyBorder="1" applyAlignment="1" applyProtection="1">
      <alignment horizontal="center" vertical="center"/>
    </xf>
    <xf numFmtId="165" fontId="3" fillId="0" borderId="15" xfId="1" applyFont="1" applyBorder="1" applyAlignment="1" applyProtection="1">
      <alignment horizontal="center" vertical="center"/>
    </xf>
    <xf numFmtId="165" fontId="3" fillId="0" borderId="16" xfId="1" applyFont="1" applyBorder="1" applyAlignment="1" applyProtection="1">
      <alignment horizontal="center" vertical="center"/>
    </xf>
    <xf numFmtId="165" fontId="3" fillId="0" borderId="0" xfId="1" applyFont="1" applyBorder="1" applyAlignment="1" applyProtection="1">
      <alignment horizontal="center" vertical="center"/>
    </xf>
    <xf numFmtId="165" fontId="3" fillId="0" borderId="17" xfId="1" applyFont="1" applyBorder="1" applyAlignment="1" applyProtection="1">
      <alignment horizontal="center" vertical="center"/>
    </xf>
    <xf numFmtId="165" fontId="3" fillId="0" borderId="18" xfId="1" applyFont="1" applyBorder="1" applyAlignment="1" applyProtection="1">
      <alignment horizontal="center" vertical="center"/>
    </xf>
    <xf numFmtId="165" fontId="3" fillId="0" borderId="19" xfId="1" applyFont="1" applyBorder="1" applyAlignment="1" applyProtection="1">
      <alignment horizontal="center" vertical="center"/>
    </xf>
    <xf numFmtId="165" fontId="3" fillId="0" borderId="20" xfId="1" applyFont="1" applyBorder="1" applyAlignment="1" applyProtection="1">
      <alignment horizontal="center" vertical="center"/>
    </xf>
    <xf numFmtId="0" fontId="4" fillId="3" borderId="21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4" fillId="3" borderId="23" xfId="0" applyFont="1" applyFill="1" applyBorder="1" applyAlignment="1">
      <alignment horizontal="left" vertical="center" wrapText="1"/>
    </xf>
    <xf numFmtId="165" fontId="12" fillId="0" borderId="13" xfId="1" applyFont="1" applyBorder="1" applyAlignment="1" applyProtection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165" fontId="5" fillId="0" borderId="21" xfId="1" applyFont="1" applyBorder="1" applyAlignment="1" applyProtection="1">
      <alignment horizontal="center" vertical="center" wrapText="1"/>
    </xf>
    <xf numFmtId="165" fontId="5" fillId="0" borderId="22" xfId="1" applyFont="1" applyBorder="1" applyAlignment="1" applyProtection="1">
      <alignment horizontal="center" vertical="center" wrapText="1"/>
    </xf>
    <xf numFmtId="165" fontId="5" fillId="0" borderId="23" xfId="1" applyFont="1" applyBorder="1" applyAlignment="1" applyProtection="1">
      <alignment horizontal="center" vertical="center" wrapText="1"/>
    </xf>
    <xf numFmtId="165" fontId="5" fillId="0" borderId="22" xfId="1" applyFont="1" applyBorder="1" applyAlignment="1" applyProtection="1">
      <alignment horizontal="center" vertical="center"/>
    </xf>
    <xf numFmtId="165" fontId="5" fillId="0" borderId="23" xfId="1" applyFont="1" applyBorder="1" applyAlignment="1" applyProtection="1">
      <alignment horizontal="center" vertical="center"/>
    </xf>
  </cellXfs>
  <cellStyles count="8">
    <cellStyle name="Milliers" xfId="1" builtinId="3"/>
    <cellStyle name="Milliers 2" xfId="4" xr:uid="{00000000-0005-0000-0000-000001000000}"/>
    <cellStyle name="Monétaire" xfId="2" builtinId="4"/>
    <cellStyle name="Monétaire 2" xfId="5" xr:uid="{00000000-0005-0000-0000-000003000000}"/>
    <cellStyle name="Normal" xfId="0" builtinId="0"/>
    <cellStyle name="Normal 2" xfId="3" xr:uid="{00000000-0005-0000-0000-000005000000}"/>
    <cellStyle name="Normal 3" xfId="7" xr:uid="{00000000-0005-0000-0000-000006000000}"/>
    <cellStyle name="Pourcentage 2" xfId="6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140805</xdr:colOff>
      <xdr:row>1</xdr:row>
      <xdr:rowOff>24848</xdr:rowOff>
    </xdr:from>
    <xdr:to>
      <xdr:col>1</xdr:col>
      <xdr:colOff>564212</xdr:colOff>
      <xdr:row>6</xdr:row>
      <xdr:rowOff>98894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BF8E9B4-CA5F-8A5C-F036-F57B176E183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805" y="190500"/>
          <a:ext cx="1036320" cy="910590"/>
        </a:xfrm>
        <a:prstGeom prst="rect">
          <a:avLst/>
        </a:prstGeom>
      </xdr:spPr>
    </xdr:pic>
    <xdr:clientData/>
  </xdr:twoCellAnchor>
  <xdr:twoCellAnchor editAs="oneCell">
    <xdr:from>
      <xdr:col>6</xdr:col>
      <xdr:colOff>306456</xdr:colOff>
      <xdr:row>1</xdr:row>
      <xdr:rowOff>33131</xdr:rowOff>
    </xdr:from>
    <xdr:to>
      <xdr:col>6</xdr:col>
      <xdr:colOff>2170816</xdr:colOff>
      <xdr:row>4</xdr:row>
      <xdr:rowOff>35257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EAB200A-027E-B524-8133-516106BAF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336695" y="198783"/>
          <a:ext cx="1864360" cy="50736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198782</xdr:colOff>
      <xdr:row>1</xdr:row>
      <xdr:rowOff>33130</xdr:rowOff>
    </xdr:from>
    <xdr:to>
      <xdr:col>1</xdr:col>
      <xdr:colOff>622189</xdr:colOff>
      <xdr:row>6</xdr:row>
      <xdr:rowOff>107176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AD4FB932-8CC0-4695-80A5-CF546DFA5F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8782" y="198782"/>
          <a:ext cx="1036320" cy="910590"/>
        </a:xfrm>
        <a:prstGeom prst="rect">
          <a:avLst/>
        </a:prstGeom>
      </xdr:spPr>
    </xdr:pic>
    <xdr:clientData/>
  </xdr:twoCellAnchor>
  <xdr:twoCellAnchor editAs="oneCell">
    <xdr:from>
      <xdr:col>6</xdr:col>
      <xdr:colOff>125068</xdr:colOff>
      <xdr:row>0</xdr:row>
      <xdr:rowOff>132521</xdr:rowOff>
    </xdr:from>
    <xdr:to>
      <xdr:col>7</xdr:col>
      <xdr:colOff>125841</xdr:colOff>
      <xdr:row>3</xdr:row>
      <xdr:rowOff>134647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231D705-94B1-4BDA-922C-D18E0F4259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211090" y="132521"/>
          <a:ext cx="1864360" cy="507365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.bonnard\AppData\Local\Microsoft\Windows\Temporary%20Internet%20Files\Content.Outlook\8GPOF2CC\20141023_MOE_estimationv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part MOE DCE"/>
      <sheetName val="repart MOE DCE (2)"/>
      <sheetName val="estimation ventilée"/>
      <sheetName val="Feuil1"/>
      <sheetName val="ventilation par bâti PRIO 1"/>
      <sheetName val="ventilation par bâti PRIO 2"/>
      <sheetName val="diag"/>
      <sheetName val="Feuil2"/>
      <sheetName val="Feuil3"/>
      <sheetName val="Feuil4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C6">
            <v>0</v>
          </cell>
        </row>
        <row r="29">
          <cell r="AB29">
            <v>9000</v>
          </cell>
          <cell r="AC29">
            <v>2</v>
          </cell>
          <cell r="AD29">
            <v>780</v>
          </cell>
        </row>
        <row r="30">
          <cell r="AB30">
            <v>33600</v>
          </cell>
          <cell r="AC30">
            <v>7</v>
          </cell>
          <cell r="AD30">
            <v>2520</v>
          </cell>
        </row>
        <row r="31">
          <cell r="AB31">
            <v>0</v>
          </cell>
          <cell r="AC31">
            <v>0</v>
          </cell>
          <cell r="AD31">
            <v>0</v>
          </cell>
        </row>
        <row r="32">
          <cell r="AB32">
            <v>180000</v>
          </cell>
          <cell r="AC32">
            <v>18</v>
          </cell>
          <cell r="AD32">
            <v>9600.06</v>
          </cell>
        </row>
        <row r="33">
          <cell r="AB33">
            <v>0</v>
          </cell>
          <cell r="AC33">
            <v>0</v>
          </cell>
          <cell r="AD33">
            <v>0</v>
          </cell>
        </row>
        <row r="34">
          <cell r="AB34">
            <v>51900</v>
          </cell>
          <cell r="AC34">
            <v>10</v>
          </cell>
          <cell r="AD34">
            <v>4080</v>
          </cell>
        </row>
        <row r="35">
          <cell r="AB35">
            <v>27900</v>
          </cell>
          <cell r="AC35">
            <v>6</v>
          </cell>
          <cell r="AD35">
            <v>2190</v>
          </cell>
        </row>
        <row r="36">
          <cell r="AB36">
            <v>30000</v>
          </cell>
          <cell r="AC36">
            <v>6</v>
          </cell>
          <cell r="AD36">
            <v>2190</v>
          </cell>
        </row>
        <row r="37">
          <cell r="AB37">
            <v>25200</v>
          </cell>
          <cell r="AC37">
            <v>6</v>
          </cell>
          <cell r="AD37">
            <v>2190</v>
          </cell>
        </row>
        <row r="38">
          <cell r="AB38">
            <v>0</v>
          </cell>
          <cell r="AC38">
            <v>0</v>
          </cell>
          <cell r="AD38">
            <v>0</v>
          </cell>
        </row>
        <row r="39">
          <cell r="AB39">
            <v>0</v>
          </cell>
          <cell r="AC39">
            <v>0</v>
          </cell>
          <cell r="AD39">
            <v>0</v>
          </cell>
        </row>
        <row r="40">
          <cell r="AB40">
            <v>63600</v>
          </cell>
          <cell r="AC40">
            <v>11</v>
          </cell>
          <cell r="AD40">
            <v>4690</v>
          </cell>
        </row>
      </sheetData>
      <sheetData sheetId="5" refreshError="1">
        <row r="5">
          <cell r="AC5">
            <v>0</v>
          </cell>
        </row>
        <row r="30">
          <cell r="AB30">
            <v>173400</v>
          </cell>
          <cell r="AC30">
            <v>18</v>
          </cell>
          <cell r="AD30">
            <v>9600.06</v>
          </cell>
        </row>
        <row r="31">
          <cell r="AB31">
            <v>0</v>
          </cell>
          <cell r="AC31">
            <v>0</v>
          </cell>
          <cell r="AD31">
            <v>0</v>
          </cell>
        </row>
        <row r="32">
          <cell r="AB32">
            <v>0</v>
          </cell>
          <cell r="AC32">
            <v>0</v>
          </cell>
          <cell r="AD32">
            <v>0</v>
          </cell>
        </row>
        <row r="33">
          <cell r="AB33">
            <v>37500</v>
          </cell>
          <cell r="AC33">
            <v>8</v>
          </cell>
          <cell r="AD33">
            <v>2840</v>
          </cell>
        </row>
        <row r="34">
          <cell r="AB34">
            <v>6000</v>
          </cell>
          <cell r="AC34">
            <v>2</v>
          </cell>
          <cell r="AD34">
            <v>780</v>
          </cell>
        </row>
        <row r="35">
          <cell r="AB35">
            <v>12000</v>
          </cell>
          <cell r="AC35">
            <v>3</v>
          </cell>
          <cell r="AD35">
            <v>1147.5</v>
          </cell>
        </row>
        <row r="36">
          <cell r="AB36">
            <v>3000</v>
          </cell>
          <cell r="AC36">
            <v>1</v>
          </cell>
          <cell r="AD36">
            <v>400</v>
          </cell>
        </row>
        <row r="37">
          <cell r="AB37">
            <v>0</v>
          </cell>
          <cell r="AC37">
            <v>0</v>
          </cell>
          <cell r="AD37">
            <v>0</v>
          </cell>
        </row>
        <row r="38">
          <cell r="AB38">
            <v>15000</v>
          </cell>
          <cell r="AC38">
            <v>3</v>
          </cell>
          <cell r="AD38">
            <v>1147.5</v>
          </cell>
        </row>
        <row r="39">
          <cell r="AB39">
            <v>3000</v>
          </cell>
          <cell r="AC39">
            <v>1</v>
          </cell>
          <cell r="AD39">
            <v>400</v>
          </cell>
        </row>
        <row r="40">
          <cell r="AB40">
            <v>300</v>
          </cell>
          <cell r="AC40">
            <v>1</v>
          </cell>
          <cell r="AD40">
            <v>400</v>
          </cell>
        </row>
        <row r="41">
          <cell r="AB41">
            <v>9000</v>
          </cell>
          <cell r="AC41">
            <v>2</v>
          </cell>
          <cell r="AD41">
            <v>780</v>
          </cell>
        </row>
        <row r="42">
          <cell r="AB42">
            <v>18000</v>
          </cell>
          <cell r="AC42">
            <v>4</v>
          </cell>
          <cell r="AD42">
            <v>1500</v>
          </cell>
        </row>
        <row r="43">
          <cell r="AB43">
            <v>4200</v>
          </cell>
          <cell r="AC43">
            <v>1</v>
          </cell>
          <cell r="AD43">
            <v>400</v>
          </cell>
        </row>
        <row r="44">
          <cell r="AB44">
            <v>3000</v>
          </cell>
          <cell r="AC44">
            <v>1</v>
          </cell>
          <cell r="AD44">
            <v>400</v>
          </cell>
        </row>
        <row r="45">
          <cell r="AB45">
            <v>12000</v>
          </cell>
          <cell r="AC45">
            <v>3</v>
          </cell>
          <cell r="AD45">
            <v>1147.5</v>
          </cell>
        </row>
        <row r="46">
          <cell r="AB46">
            <v>3000</v>
          </cell>
          <cell r="AC46">
            <v>1</v>
          </cell>
          <cell r="AD46">
            <v>400</v>
          </cell>
        </row>
        <row r="47">
          <cell r="AB47">
            <v>9000</v>
          </cell>
          <cell r="AC47">
            <v>2</v>
          </cell>
          <cell r="AD47">
            <v>780</v>
          </cell>
        </row>
        <row r="48">
          <cell r="AB48">
            <v>3000</v>
          </cell>
          <cell r="AC48">
            <v>1</v>
          </cell>
          <cell r="AD48">
            <v>400</v>
          </cell>
        </row>
        <row r="49">
          <cell r="AB49">
            <v>3000</v>
          </cell>
          <cell r="AC49">
            <v>1</v>
          </cell>
          <cell r="AD49">
            <v>400</v>
          </cell>
        </row>
        <row r="50">
          <cell r="AB50">
            <v>10500</v>
          </cell>
          <cell r="AC50">
            <v>3</v>
          </cell>
          <cell r="AD50">
            <v>1147.5</v>
          </cell>
        </row>
        <row r="51">
          <cell r="AB51">
            <v>12600</v>
          </cell>
          <cell r="AC51">
            <v>3</v>
          </cell>
          <cell r="AD51">
            <v>1147.5</v>
          </cell>
        </row>
        <row r="52">
          <cell r="AB52">
            <v>6000</v>
          </cell>
          <cell r="AC52">
            <v>2</v>
          </cell>
          <cell r="AD52">
            <v>0</v>
          </cell>
        </row>
        <row r="53">
          <cell r="AB53">
            <v>6000</v>
          </cell>
          <cell r="AC53">
            <v>2</v>
          </cell>
          <cell r="AD53">
            <v>0</v>
          </cell>
        </row>
        <row r="54">
          <cell r="AB54">
            <v>12000</v>
          </cell>
          <cell r="AC54">
            <v>3</v>
          </cell>
          <cell r="AD54">
            <v>1147.5</v>
          </cell>
        </row>
        <row r="55">
          <cell r="AB55">
            <v>45000</v>
          </cell>
          <cell r="AC55">
            <v>9</v>
          </cell>
          <cell r="AD55">
            <v>3450</v>
          </cell>
        </row>
        <row r="56">
          <cell r="AB56">
            <v>63000</v>
          </cell>
          <cell r="AC56">
            <v>11</v>
          </cell>
          <cell r="AD56">
            <v>4690</v>
          </cell>
        </row>
        <row r="57">
          <cell r="AB57">
            <v>300</v>
          </cell>
          <cell r="AC57">
            <v>1</v>
          </cell>
          <cell r="AD57">
            <v>400</v>
          </cell>
        </row>
        <row r="58">
          <cell r="AB58">
            <v>10200</v>
          </cell>
          <cell r="AC58">
            <v>3</v>
          </cell>
          <cell r="AD58">
            <v>1147.5</v>
          </cell>
        </row>
      </sheetData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3:T78"/>
  <sheetViews>
    <sheetView tabSelected="1" zoomScale="90" zoomScaleNormal="90" zoomScaleSheetLayoutView="100" workbookViewId="0">
      <selection activeCell="F10" sqref="F10"/>
    </sheetView>
  </sheetViews>
  <sheetFormatPr baseColWidth="10" defaultColWidth="11.42578125" defaultRowHeight="12.75" x14ac:dyDescent="0.2"/>
  <cols>
    <col min="1" max="1" width="9.140625" style="13" bestFit="1" customWidth="1"/>
    <col min="2" max="3" width="46.140625" style="11" customWidth="1"/>
    <col min="4" max="4" width="14.42578125" style="26" customWidth="1"/>
    <col min="5" max="5" width="13" style="26" customWidth="1"/>
    <col min="6" max="6" width="23" style="11" customWidth="1"/>
    <col min="7" max="7" width="34.85546875" style="11" customWidth="1"/>
    <col min="8" max="8" width="14.7109375" style="11" customWidth="1"/>
    <col min="9" max="9" width="16.5703125" style="10" customWidth="1"/>
    <col min="10" max="16384" width="11.42578125" style="10"/>
  </cols>
  <sheetData>
    <row r="3" spans="1:20" ht="13.5" thickBot="1" x14ac:dyDescent="0.25"/>
    <row r="4" spans="1:20" ht="12.75" customHeight="1" x14ac:dyDescent="0.2">
      <c r="C4" s="67" t="s">
        <v>25</v>
      </c>
      <c r="D4" s="68"/>
      <c r="E4" s="69"/>
    </row>
    <row r="5" spans="1:20" x14ac:dyDescent="0.2">
      <c r="C5" s="70"/>
      <c r="D5" s="71"/>
      <c r="E5" s="72"/>
    </row>
    <row r="6" spans="1:20" x14ac:dyDescent="0.2">
      <c r="C6" s="70"/>
      <c r="D6" s="71"/>
      <c r="E6" s="72"/>
    </row>
    <row r="7" spans="1:20" ht="13.5" thickBot="1" x14ac:dyDescent="0.25">
      <c r="C7" s="73"/>
      <c r="D7" s="74"/>
      <c r="E7" s="75"/>
    </row>
    <row r="8" spans="1:20" ht="13.5" thickBot="1" x14ac:dyDescent="0.25">
      <c r="C8" s="41"/>
      <c r="D8" s="41"/>
      <c r="E8" s="41"/>
    </row>
    <row r="9" spans="1:20" ht="30.75" customHeight="1" thickBot="1" x14ac:dyDescent="0.25">
      <c r="C9" s="110" t="s">
        <v>31</v>
      </c>
      <c r="D9" s="111"/>
      <c r="E9" s="112"/>
    </row>
    <row r="10" spans="1:20" ht="13.5" thickBot="1" x14ac:dyDescent="0.25">
      <c r="C10" s="41"/>
      <c r="D10" s="41"/>
      <c r="E10" s="41"/>
    </row>
    <row r="11" spans="1:20" x14ac:dyDescent="0.2">
      <c r="B11" s="26"/>
      <c r="C11" s="76" t="s">
        <v>27</v>
      </c>
      <c r="D11" s="77"/>
      <c r="E11" s="78"/>
      <c r="F11" s="42"/>
    </row>
    <row r="12" spans="1:20" ht="13.5" thickBot="1" x14ac:dyDescent="0.25">
      <c r="B12" s="42"/>
      <c r="C12" s="79"/>
      <c r="D12" s="80"/>
      <c r="E12" s="81"/>
      <c r="F12" s="42"/>
    </row>
    <row r="13" spans="1:20" ht="13.5" thickBot="1" x14ac:dyDescent="0.25"/>
    <row r="14" spans="1:20" ht="30" customHeight="1" thickBot="1" x14ac:dyDescent="0.25">
      <c r="A14" s="62" t="s">
        <v>19</v>
      </c>
      <c r="B14" s="84"/>
      <c r="C14" s="84"/>
      <c r="D14" s="84"/>
      <c r="E14" s="84"/>
      <c r="F14" s="84"/>
      <c r="G14" s="85"/>
      <c r="H14" s="2"/>
      <c r="J14" s="17"/>
      <c r="K14" s="17"/>
      <c r="L14" s="18"/>
      <c r="M14" s="19"/>
      <c r="N14" s="19"/>
      <c r="O14" s="17"/>
      <c r="P14" s="17"/>
      <c r="Q14" s="18"/>
      <c r="R14" s="19"/>
      <c r="T14" s="18"/>
    </row>
    <row r="15" spans="1:20" ht="30" customHeight="1" thickTop="1" thickBot="1" x14ac:dyDescent="0.25">
      <c r="A15" s="39" t="s">
        <v>0</v>
      </c>
      <c r="B15" s="90" t="s">
        <v>2</v>
      </c>
      <c r="C15" s="91"/>
      <c r="D15" s="53" t="s">
        <v>4</v>
      </c>
      <c r="E15" s="53" t="s">
        <v>3</v>
      </c>
      <c r="F15" s="53" t="s">
        <v>5</v>
      </c>
      <c r="G15" s="54" t="s">
        <v>6</v>
      </c>
      <c r="H15" s="2"/>
      <c r="J15" s="17"/>
      <c r="K15" s="17"/>
      <c r="L15" s="18"/>
      <c r="M15" s="19"/>
      <c r="N15" s="19"/>
      <c r="O15" s="17"/>
      <c r="P15" s="17"/>
      <c r="Q15" s="18"/>
      <c r="R15" s="19"/>
      <c r="T15" s="18"/>
    </row>
    <row r="16" spans="1:20" ht="30" customHeight="1" thickBot="1" x14ac:dyDescent="0.25">
      <c r="A16" s="55" t="s">
        <v>1</v>
      </c>
      <c r="B16" s="60" t="s">
        <v>20</v>
      </c>
      <c r="C16" s="61"/>
      <c r="D16" s="56" t="s">
        <v>8</v>
      </c>
      <c r="E16" s="56">
        <v>1</v>
      </c>
      <c r="F16" s="57"/>
      <c r="G16" s="58"/>
      <c r="H16" s="2"/>
      <c r="J16" s="17"/>
      <c r="K16" s="17"/>
      <c r="L16" s="18"/>
      <c r="M16" s="19"/>
      <c r="N16" s="19"/>
      <c r="O16" s="17"/>
      <c r="P16" s="17"/>
      <c r="Q16" s="18"/>
      <c r="R16" s="19"/>
      <c r="T16" s="18"/>
    </row>
    <row r="17" spans="1:20" ht="30" customHeight="1" thickBot="1" x14ac:dyDescent="0.25">
      <c r="A17" s="24"/>
      <c r="B17" s="21"/>
      <c r="C17" s="22"/>
      <c r="D17" s="13"/>
      <c r="E17" s="13"/>
      <c r="F17" s="23"/>
      <c r="G17" s="23"/>
      <c r="H17" s="2"/>
      <c r="J17" s="17"/>
      <c r="K17" s="17"/>
      <c r="L17" s="18"/>
      <c r="M17" s="19"/>
      <c r="N17" s="19"/>
      <c r="O17" s="17"/>
      <c r="P17" s="17"/>
      <c r="Q17" s="18"/>
      <c r="R17" s="19"/>
      <c r="T17" s="18"/>
    </row>
    <row r="18" spans="1:20" ht="45" customHeight="1" thickBot="1" x14ac:dyDescent="0.25">
      <c r="A18" s="62" t="s">
        <v>15</v>
      </c>
      <c r="B18" s="63"/>
      <c r="C18" s="63"/>
      <c r="D18" s="63"/>
      <c r="E18" s="63"/>
      <c r="F18" s="63"/>
      <c r="G18" s="64"/>
      <c r="H18" s="1"/>
    </row>
    <row r="19" spans="1:20" ht="30.75" customHeight="1" x14ac:dyDescent="0.2">
      <c r="A19" s="59" t="s">
        <v>0</v>
      </c>
      <c r="B19" s="65" t="s">
        <v>2</v>
      </c>
      <c r="C19" s="66"/>
      <c r="D19" s="29" t="s">
        <v>4</v>
      </c>
      <c r="E19" s="29" t="s">
        <v>3</v>
      </c>
      <c r="F19" s="29" t="s">
        <v>5</v>
      </c>
      <c r="G19" s="30" t="s">
        <v>6</v>
      </c>
    </row>
    <row r="20" spans="1:20" ht="30" customHeight="1" x14ac:dyDescent="0.2">
      <c r="A20" s="32" t="s">
        <v>10</v>
      </c>
      <c r="B20" s="82" t="s">
        <v>7</v>
      </c>
      <c r="C20" s="83"/>
      <c r="D20" s="27" t="s">
        <v>8</v>
      </c>
      <c r="E20" s="27">
        <v>1</v>
      </c>
      <c r="F20" s="47"/>
      <c r="G20" s="50"/>
    </row>
    <row r="21" spans="1:20" ht="30" customHeight="1" thickBot="1" x14ac:dyDescent="0.25">
      <c r="A21" s="33" t="s">
        <v>14</v>
      </c>
      <c r="B21" s="87" t="s">
        <v>9</v>
      </c>
      <c r="C21" s="88"/>
      <c r="D21" s="35" t="s">
        <v>8</v>
      </c>
      <c r="E21" s="35">
        <v>1</v>
      </c>
      <c r="F21" s="45"/>
      <c r="G21" s="49"/>
    </row>
    <row r="22" spans="1:20" ht="30" customHeight="1" thickBot="1" x14ac:dyDescent="0.25">
      <c r="B22" s="21"/>
      <c r="C22" s="22"/>
      <c r="D22" s="13"/>
      <c r="E22" s="13"/>
      <c r="F22" s="23"/>
      <c r="G22" s="23"/>
    </row>
    <row r="23" spans="1:20" ht="46.5" customHeight="1" thickBot="1" x14ac:dyDescent="0.25">
      <c r="A23" s="62" t="s">
        <v>16</v>
      </c>
      <c r="B23" s="84"/>
      <c r="C23" s="84"/>
      <c r="D23" s="84"/>
      <c r="E23" s="84"/>
      <c r="F23" s="84"/>
      <c r="G23" s="85"/>
      <c r="I23" s="11"/>
      <c r="J23" s="11"/>
    </row>
    <row r="24" spans="1:20" ht="33.75" customHeight="1" x14ac:dyDescent="0.2">
      <c r="A24" s="31" t="s">
        <v>0</v>
      </c>
      <c r="B24" s="65" t="s">
        <v>2</v>
      </c>
      <c r="C24" s="66"/>
      <c r="D24" s="29" t="s">
        <v>4</v>
      </c>
      <c r="E24" s="29" t="s">
        <v>3</v>
      </c>
      <c r="F24" s="29" t="s">
        <v>5</v>
      </c>
      <c r="G24" s="30" t="s">
        <v>6</v>
      </c>
      <c r="H24" s="12"/>
      <c r="I24" s="13"/>
      <c r="J24" s="13"/>
      <c r="K24" s="14"/>
      <c r="L24" s="15"/>
      <c r="M24" s="16"/>
      <c r="N24" s="16"/>
    </row>
    <row r="25" spans="1:20" ht="30" customHeight="1" x14ac:dyDescent="0.2">
      <c r="A25" s="32" t="s">
        <v>11</v>
      </c>
      <c r="B25" s="82" t="s">
        <v>7</v>
      </c>
      <c r="C25" s="83"/>
      <c r="D25" s="27" t="s">
        <v>8</v>
      </c>
      <c r="E25" s="27">
        <v>1</v>
      </c>
      <c r="F25" s="47"/>
      <c r="G25" s="50"/>
    </row>
    <row r="26" spans="1:20" ht="30" customHeight="1" thickBot="1" x14ac:dyDescent="0.25">
      <c r="A26" s="33" t="s">
        <v>12</v>
      </c>
      <c r="B26" s="87" t="s">
        <v>9</v>
      </c>
      <c r="C26" s="88"/>
      <c r="D26" s="35" t="s">
        <v>8</v>
      </c>
      <c r="E26" s="35">
        <v>1</v>
      </c>
      <c r="F26" s="45"/>
      <c r="G26" s="49"/>
    </row>
    <row r="27" spans="1:20" ht="30" customHeight="1" thickBot="1" x14ac:dyDescent="0.25">
      <c r="B27" s="21"/>
      <c r="C27" s="22"/>
      <c r="D27" s="13"/>
      <c r="E27" s="13"/>
      <c r="F27" s="23"/>
      <c r="G27" s="23"/>
    </row>
    <row r="28" spans="1:20" ht="30" customHeight="1" thickBot="1" x14ac:dyDescent="0.25">
      <c r="A28" s="62" t="s">
        <v>17</v>
      </c>
      <c r="B28" s="84"/>
      <c r="C28" s="84"/>
      <c r="D28" s="84"/>
      <c r="E28" s="84"/>
      <c r="F28" s="84"/>
      <c r="G28" s="85"/>
      <c r="H28" s="2"/>
      <c r="J28" s="17"/>
      <c r="K28" s="17"/>
      <c r="L28" s="18"/>
      <c r="M28" s="19"/>
      <c r="N28" s="19"/>
      <c r="O28" s="17"/>
      <c r="P28" s="17"/>
      <c r="Q28" s="18"/>
      <c r="R28" s="19"/>
      <c r="T28" s="18"/>
    </row>
    <row r="29" spans="1:20" ht="30" customHeight="1" x14ac:dyDescent="0.2">
      <c r="A29" s="31" t="s">
        <v>0</v>
      </c>
      <c r="B29" s="65" t="s">
        <v>2</v>
      </c>
      <c r="C29" s="66"/>
      <c r="D29" s="29" t="s">
        <v>4</v>
      </c>
      <c r="E29" s="29" t="s">
        <v>3</v>
      </c>
      <c r="F29" s="29" t="s">
        <v>5</v>
      </c>
      <c r="G29" s="30" t="s">
        <v>6</v>
      </c>
      <c r="H29" s="2"/>
      <c r="J29" s="17"/>
      <c r="K29" s="17"/>
      <c r="L29" s="18"/>
      <c r="M29" s="19"/>
      <c r="N29" s="19"/>
      <c r="O29" s="17"/>
      <c r="P29" s="17"/>
      <c r="Q29" s="18"/>
      <c r="R29" s="19"/>
      <c r="T29" s="18"/>
    </row>
    <row r="30" spans="1:20" ht="30" customHeight="1" x14ac:dyDescent="0.2">
      <c r="A30" s="32" t="s">
        <v>13</v>
      </c>
      <c r="B30" s="82" t="s">
        <v>7</v>
      </c>
      <c r="C30" s="83"/>
      <c r="D30" s="27" t="s">
        <v>8</v>
      </c>
      <c r="E30" s="27">
        <v>1</v>
      </c>
      <c r="F30" s="47"/>
      <c r="G30" s="50"/>
    </row>
    <row r="31" spans="1:20" ht="30" customHeight="1" thickBot="1" x14ac:dyDescent="0.25">
      <c r="A31" s="33" t="s">
        <v>18</v>
      </c>
      <c r="B31" s="87" t="s">
        <v>9</v>
      </c>
      <c r="C31" s="88"/>
      <c r="D31" s="35" t="s">
        <v>8</v>
      </c>
      <c r="E31" s="35">
        <v>1</v>
      </c>
      <c r="F31" s="45"/>
      <c r="G31" s="49"/>
    </row>
    <row r="32" spans="1:20" ht="30" customHeight="1" x14ac:dyDescent="0.2">
      <c r="B32" s="21"/>
      <c r="C32" s="22"/>
      <c r="D32" s="13"/>
      <c r="E32" s="13"/>
      <c r="F32" s="23"/>
      <c r="G32" s="23"/>
      <c r="H32" s="2"/>
      <c r="J32" s="17"/>
      <c r="K32" s="17"/>
      <c r="L32" s="18"/>
      <c r="M32" s="19"/>
      <c r="N32" s="19"/>
      <c r="O32" s="17"/>
      <c r="P32" s="17"/>
      <c r="Q32" s="18"/>
      <c r="R32" s="19"/>
      <c r="T32" s="18"/>
    </row>
    <row r="33" spans="1:7" ht="19.5" customHeight="1" x14ac:dyDescent="0.2">
      <c r="A33" s="86"/>
      <c r="B33" s="86"/>
      <c r="C33" s="86"/>
      <c r="D33" s="12"/>
      <c r="E33" s="12"/>
      <c r="F33" s="21"/>
      <c r="G33" s="1"/>
    </row>
    <row r="34" spans="1:7" ht="19.5" customHeight="1" x14ac:dyDescent="0.2"/>
    <row r="35" spans="1:7" ht="19.5" customHeight="1" x14ac:dyDescent="0.2"/>
    <row r="36" spans="1:7" ht="19.5" customHeight="1" x14ac:dyDescent="0.2"/>
    <row r="37" spans="1:7" ht="19.5" customHeight="1" x14ac:dyDescent="0.2"/>
    <row r="38" spans="1:7" ht="19.5" customHeight="1" x14ac:dyDescent="0.2">
      <c r="A38" s="86"/>
      <c r="B38" s="86"/>
    </row>
    <row r="39" spans="1:7" ht="19.5" customHeight="1" x14ac:dyDescent="0.2">
      <c r="A39" s="89"/>
      <c r="B39" s="89"/>
    </row>
    <row r="40" spans="1:7" ht="21.75" customHeight="1" x14ac:dyDescent="0.2">
      <c r="A40" s="86"/>
      <c r="B40" s="86"/>
      <c r="G40" s="1"/>
    </row>
    <row r="42" spans="1:7" x14ac:dyDescent="0.2">
      <c r="A42" s="4"/>
      <c r="G42" s="3"/>
    </row>
    <row r="43" spans="1:7" ht="25.5" customHeight="1" x14ac:dyDescent="0.2">
      <c r="G43" s="5"/>
    </row>
    <row r="44" spans="1:7" x14ac:dyDescent="0.2">
      <c r="G44" s="6"/>
    </row>
    <row r="45" spans="1:7" x14ac:dyDescent="0.2">
      <c r="G45" s="6"/>
    </row>
    <row r="46" spans="1:7" x14ac:dyDescent="0.2">
      <c r="G46" s="7"/>
    </row>
    <row r="47" spans="1:7" x14ac:dyDescent="0.2">
      <c r="G47" s="3"/>
    </row>
    <row r="57" spans="1:7" ht="9.75" customHeight="1" x14ac:dyDescent="0.2"/>
    <row r="58" spans="1:7" x14ac:dyDescent="0.2">
      <c r="A58" s="20"/>
    </row>
    <row r="62" spans="1:7" x14ac:dyDescent="0.2">
      <c r="A62" s="8"/>
      <c r="B62" s="9"/>
      <c r="C62" s="8"/>
      <c r="D62" s="28"/>
      <c r="E62" s="28"/>
      <c r="F62" s="8"/>
      <c r="G62" s="8"/>
    </row>
    <row r="63" spans="1:7" x14ac:dyDescent="0.2">
      <c r="A63" s="8"/>
      <c r="B63" s="9"/>
      <c r="C63" s="8"/>
      <c r="D63" s="28"/>
      <c r="E63" s="28"/>
      <c r="F63" s="8"/>
      <c r="G63" s="8"/>
    </row>
    <row r="64" spans="1:7" x14ac:dyDescent="0.2">
      <c r="A64" s="8"/>
      <c r="B64" s="9"/>
      <c r="C64" s="8"/>
      <c r="D64" s="28"/>
      <c r="E64" s="28"/>
      <c r="F64" s="8"/>
      <c r="G64" s="8"/>
    </row>
    <row r="65" spans="1:16" x14ac:dyDescent="0.2">
      <c r="A65" s="8"/>
      <c r="B65" s="9"/>
      <c r="C65" s="8"/>
      <c r="D65" s="28"/>
      <c r="E65" s="28"/>
      <c r="F65" s="8"/>
      <c r="G65" s="8"/>
    </row>
    <row r="66" spans="1:16" x14ac:dyDescent="0.2">
      <c r="A66" s="8"/>
      <c r="B66" s="9"/>
      <c r="C66" s="8"/>
      <c r="D66" s="28"/>
      <c r="E66" s="28"/>
      <c r="F66" s="8"/>
      <c r="G66" s="8"/>
    </row>
    <row r="67" spans="1:16" x14ac:dyDescent="0.2">
      <c r="A67" s="8"/>
      <c r="B67" s="9"/>
      <c r="C67" s="8"/>
      <c r="D67" s="28"/>
      <c r="E67" s="28"/>
      <c r="F67" s="8"/>
      <c r="G67" s="8"/>
    </row>
    <row r="68" spans="1:16" x14ac:dyDescent="0.2">
      <c r="A68" s="8"/>
      <c r="B68" s="9"/>
      <c r="C68" s="8"/>
      <c r="D68" s="28"/>
      <c r="E68" s="28"/>
      <c r="F68" s="8"/>
      <c r="G68" s="8"/>
    </row>
    <row r="69" spans="1:16" x14ac:dyDescent="0.2">
      <c r="A69" s="8"/>
      <c r="B69" s="9"/>
      <c r="C69" s="8"/>
      <c r="D69" s="28"/>
      <c r="E69" s="28"/>
      <c r="F69" s="8"/>
      <c r="G69" s="8"/>
    </row>
    <row r="70" spans="1:16" x14ac:dyDescent="0.2">
      <c r="A70" s="8"/>
      <c r="B70" s="9"/>
      <c r="C70" s="8"/>
      <c r="D70" s="28"/>
      <c r="E70" s="28"/>
      <c r="F70" s="8"/>
      <c r="G70" s="8"/>
    </row>
    <row r="71" spans="1:16" x14ac:dyDescent="0.2">
      <c r="A71" s="8"/>
      <c r="B71" s="9"/>
      <c r="C71" s="8"/>
      <c r="D71" s="28"/>
      <c r="E71" s="28"/>
      <c r="F71" s="8"/>
      <c r="G71" s="8"/>
    </row>
    <row r="72" spans="1:16" x14ac:dyDescent="0.2">
      <c r="A72" s="8"/>
      <c r="B72" s="9"/>
      <c r="C72" s="8"/>
      <c r="D72" s="28"/>
      <c r="E72" s="28"/>
      <c r="F72" s="8"/>
      <c r="G72" s="8"/>
    </row>
    <row r="73" spans="1:16" x14ac:dyDescent="0.2">
      <c r="A73" s="8"/>
      <c r="B73" s="9"/>
      <c r="C73" s="8"/>
      <c r="D73" s="28"/>
      <c r="E73" s="28"/>
      <c r="F73" s="8"/>
      <c r="G73" s="8"/>
    </row>
    <row r="74" spans="1:16" x14ac:dyDescent="0.2">
      <c r="A74" s="8"/>
      <c r="B74" s="9"/>
      <c r="C74" s="8"/>
      <c r="D74" s="28"/>
      <c r="E74" s="28"/>
      <c r="F74" s="8"/>
      <c r="G74" s="8"/>
    </row>
    <row r="75" spans="1:16" x14ac:dyDescent="0.2">
      <c r="A75" s="8"/>
      <c r="B75" s="9"/>
      <c r="C75" s="8"/>
      <c r="D75" s="28"/>
      <c r="E75" s="28"/>
      <c r="F75" s="8"/>
      <c r="G75" s="8"/>
    </row>
    <row r="76" spans="1:16" x14ac:dyDescent="0.2">
      <c r="A76" s="8"/>
      <c r="B76" s="9"/>
      <c r="C76" s="8"/>
      <c r="D76" s="28"/>
      <c r="E76" s="28"/>
      <c r="F76" s="8"/>
      <c r="G76" s="8"/>
    </row>
    <row r="77" spans="1:16" s="11" customFormat="1" x14ac:dyDescent="0.2">
      <c r="A77" s="8"/>
      <c r="B77" s="9"/>
      <c r="C77" s="8"/>
      <c r="D77" s="28"/>
      <c r="E77" s="28"/>
      <c r="F77" s="8"/>
      <c r="G77" s="8"/>
      <c r="I77" s="10"/>
      <c r="J77" s="10"/>
      <c r="K77" s="10"/>
      <c r="L77" s="10"/>
      <c r="M77" s="10"/>
      <c r="N77" s="10"/>
      <c r="O77" s="10"/>
      <c r="P77" s="10"/>
    </row>
    <row r="78" spans="1:16" s="11" customFormat="1" x14ac:dyDescent="0.2">
      <c r="A78" s="8"/>
      <c r="B78" s="9"/>
      <c r="C78" s="8"/>
      <c r="D78" s="28"/>
      <c r="E78" s="28"/>
      <c r="F78" s="8"/>
      <c r="G78" s="8"/>
      <c r="I78" s="10"/>
      <c r="J78" s="10"/>
      <c r="K78" s="10"/>
      <c r="L78" s="10"/>
      <c r="M78" s="10"/>
      <c r="N78" s="10"/>
      <c r="O78" s="10"/>
      <c r="P78" s="10"/>
    </row>
  </sheetData>
  <sheetProtection selectLockedCells="1"/>
  <mergeCells count="22">
    <mergeCell ref="B20:C20"/>
    <mergeCell ref="B25:C25"/>
    <mergeCell ref="A14:G14"/>
    <mergeCell ref="A40:B40"/>
    <mergeCell ref="B21:C21"/>
    <mergeCell ref="B26:C26"/>
    <mergeCell ref="B30:C30"/>
    <mergeCell ref="B31:C31"/>
    <mergeCell ref="B29:C29"/>
    <mergeCell ref="A33:C33"/>
    <mergeCell ref="A38:B38"/>
    <mergeCell ref="A39:B39"/>
    <mergeCell ref="A23:G23"/>
    <mergeCell ref="B24:C24"/>
    <mergeCell ref="A28:G28"/>
    <mergeCell ref="B15:C15"/>
    <mergeCell ref="B16:C16"/>
    <mergeCell ref="A18:G18"/>
    <mergeCell ref="B19:C19"/>
    <mergeCell ref="C4:E7"/>
    <mergeCell ref="C11:E12"/>
    <mergeCell ref="C9:E9"/>
  </mergeCells>
  <printOptions horizontalCentered="1"/>
  <pageMargins left="0.19685039370078741" right="0.19685039370078741" top="1.4173228346456694" bottom="0.39370078740157483" header="0" footer="0"/>
  <pageSetup paperSize="9" fitToHeight="0" orientation="landscape" r:id="rId1"/>
  <headerFooter alignWithMargins="0">
    <oddHeader>&amp;L&amp;G&amp;C&amp;"Times New Roman,Gras"&amp;11
Affaire 17S0029 - Prestations de programmation et de diagnostic sur le patrimoine bâti du Conservatoire du littoral en PACA
BPU lot 1 - Sites des Bouches du Rhône (13)</oddHeader>
    <oddFooter>&amp;R&amp;"Times New Roman,Normal"&amp;9Page &amp;P/&amp;N</oddFooter>
  </headerFooter>
  <rowBreaks count="1" manualBreakCount="1">
    <brk id="22" max="16383" man="1"/>
  </rowBreaks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3:T79"/>
  <sheetViews>
    <sheetView zoomScale="90" zoomScaleNormal="90" zoomScaleSheetLayoutView="100" workbookViewId="0">
      <selection activeCell="E16" sqref="E16"/>
    </sheetView>
  </sheetViews>
  <sheetFormatPr baseColWidth="10" defaultColWidth="11.42578125" defaultRowHeight="12.75" x14ac:dyDescent="0.2"/>
  <cols>
    <col min="1" max="1" width="9.140625" style="13" bestFit="1" customWidth="1"/>
    <col min="2" max="2" width="36" style="11" customWidth="1"/>
    <col min="3" max="3" width="36.5703125" style="11" customWidth="1"/>
    <col min="4" max="4" width="18.28515625" style="11" customWidth="1"/>
    <col min="5" max="5" width="20" style="11" customWidth="1"/>
    <col min="6" max="6" width="16.28515625" style="26" customWidth="1"/>
    <col min="7" max="7" width="28" style="26" customWidth="1"/>
    <col min="8" max="8" width="14.7109375" style="11" customWidth="1"/>
    <col min="9" max="9" width="16.5703125" style="10" customWidth="1"/>
    <col min="10" max="11" width="11.42578125" style="10"/>
    <col min="12" max="13" width="13" style="10" bestFit="1" customWidth="1"/>
    <col min="14" max="16384" width="11.42578125" style="10"/>
  </cols>
  <sheetData>
    <row r="3" spans="1:20" ht="13.5" thickBot="1" x14ac:dyDescent="0.25"/>
    <row r="4" spans="1:20" x14ac:dyDescent="0.2">
      <c r="C4" s="92" t="s">
        <v>25</v>
      </c>
      <c r="D4" s="93"/>
      <c r="E4" s="94"/>
    </row>
    <row r="5" spans="1:20" x14ac:dyDescent="0.2">
      <c r="C5" s="95"/>
      <c r="D5" s="96"/>
      <c r="E5" s="97"/>
    </row>
    <row r="6" spans="1:20" x14ac:dyDescent="0.2">
      <c r="C6" s="95"/>
      <c r="D6" s="96"/>
      <c r="E6" s="97"/>
    </row>
    <row r="7" spans="1:20" ht="13.5" thickBot="1" x14ac:dyDescent="0.25">
      <c r="C7" s="98"/>
      <c r="D7" s="99"/>
      <c r="E7" s="100"/>
    </row>
    <row r="8" spans="1:20" ht="13.5" thickBot="1" x14ac:dyDescent="0.25">
      <c r="C8" s="40"/>
      <c r="D8" s="40"/>
      <c r="E8" s="40"/>
    </row>
    <row r="9" spans="1:20" ht="31.5" customHeight="1" thickBot="1" x14ac:dyDescent="0.25">
      <c r="C9" s="110" t="s">
        <v>30</v>
      </c>
      <c r="D9" s="113"/>
      <c r="E9" s="114"/>
    </row>
    <row r="10" spans="1:20" ht="13.5" thickBot="1" x14ac:dyDescent="0.25">
      <c r="C10" s="40"/>
      <c r="D10" s="40"/>
      <c r="E10" s="40"/>
    </row>
    <row r="11" spans="1:20" x14ac:dyDescent="0.2">
      <c r="C11" s="104" t="s">
        <v>27</v>
      </c>
      <c r="D11" s="105"/>
      <c r="E11" s="106"/>
    </row>
    <row r="12" spans="1:20" ht="13.5" thickBot="1" x14ac:dyDescent="0.25">
      <c r="C12" s="107"/>
      <c r="D12" s="108"/>
      <c r="E12" s="109"/>
    </row>
    <row r="13" spans="1:20" ht="13.5" thickBot="1" x14ac:dyDescent="0.25"/>
    <row r="14" spans="1:20" ht="30" customHeight="1" thickBot="1" x14ac:dyDescent="0.25">
      <c r="A14" s="101" t="s">
        <v>19</v>
      </c>
      <c r="B14" s="102"/>
      <c r="C14" s="102"/>
      <c r="D14" s="102"/>
      <c r="E14" s="102"/>
      <c r="F14" s="102"/>
      <c r="G14" s="103"/>
      <c r="H14" s="2"/>
      <c r="J14" s="17"/>
      <c r="K14" s="17"/>
      <c r="L14" s="18"/>
      <c r="M14" s="19"/>
      <c r="N14" s="19"/>
      <c r="O14" s="17"/>
      <c r="P14" s="17"/>
      <c r="Q14" s="18"/>
      <c r="R14" s="19"/>
      <c r="T14" s="18"/>
    </row>
    <row r="15" spans="1:20" ht="30" customHeight="1" x14ac:dyDescent="0.2">
      <c r="A15" s="31" t="s">
        <v>0</v>
      </c>
      <c r="B15" s="65" t="s">
        <v>2</v>
      </c>
      <c r="C15" s="66"/>
      <c r="D15" s="29" t="s">
        <v>21</v>
      </c>
      <c r="E15" s="29" t="s">
        <v>22</v>
      </c>
      <c r="F15" s="29" t="s">
        <v>3</v>
      </c>
      <c r="G15" s="30" t="s">
        <v>23</v>
      </c>
      <c r="H15" s="2"/>
      <c r="J15" s="17"/>
      <c r="K15" s="17"/>
      <c r="L15" s="18"/>
      <c r="M15" s="19"/>
      <c r="N15" s="19"/>
      <c r="O15" s="17"/>
      <c r="P15" s="17"/>
      <c r="Q15" s="18"/>
      <c r="R15" s="19"/>
      <c r="T15" s="18"/>
    </row>
    <row r="16" spans="1:20" ht="30" customHeight="1" thickBot="1" x14ac:dyDescent="0.25">
      <c r="A16" s="33" t="s">
        <v>1</v>
      </c>
      <c r="B16" s="87" t="s">
        <v>29</v>
      </c>
      <c r="C16" s="88"/>
      <c r="D16" s="45">
        <f>BPU!F16</f>
        <v>0</v>
      </c>
      <c r="E16" s="46">
        <f>BPU!G16</f>
        <v>0</v>
      </c>
      <c r="F16" s="35">
        <v>10</v>
      </c>
      <c r="G16" s="43">
        <f>F16*E16</f>
        <v>0</v>
      </c>
      <c r="H16" s="2"/>
      <c r="J16" s="17"/>
      <c r="K16" s="17"/>
      <c r="L16" s="18"/>
      <c r="M16" s="19"/>
      <c r="N16" s="19"/>
      <c r="O16" s="17"/>
      <c r="P16" s="17"/>
      <c r="Q16" s="18"/>
      <c r="R16" s="19"/>
      <c r="T16" s="18"/>
    </row>
    <row r="17" spans="1:20" ht="30" customHeight="1" thickBot="1" x14ac:dyDescent="0.25">
      <c r="A17" s="24"/>
      <c r="B17" s="21"/>
      <c r="C17" s="22"/>
      <c r="D17" s="23"/>
      <c r="E17" s="25" t="s">
        <v>24</v>
      </c>
      <c r="F17" s="36"/>
      <c r="G17" s="36">
        <f>G16</f>
        <v>0</v>
      </c>
      <c r="H17" s="2"/>
      <c r="J17" s="17"/>
      <c r="K17" s="17"/>
      <c r="L17" s="18"/>
      <c r="M17" s="19"/>
      <c r="N17" s="19"/>
      <c r="O17" s="17"/>
      <c r="P17" s="17"/>
      <c r="Q17" s="18"/>
      <c r="R17" s="19"/>
      <c r="T17" s="18"/>
    </row>
    <row r="18" spans="1:20" ht="45" customHeight="1" thickBot="1" x14ac:dyDescent="0.25">
      <c r="A18" s="62" t="s">
        <v>15</v>
      </c>
      <c r="B18" s="63"/>
      <c r="C18" s="63"/>
      <c r="D18" s="63"/>
      <c r="E18" s="63"/>
      <c r="F18" s="37"/>
      <c r="G18" s="38"/>
      <c r="H18" s="1"/>
    </row>
    <row r="19" spans="1:20" ht="30.75" customHeight="1" x14ac:dyDescent="0.2">
      <c r="A19" s="34" t="s">
        <v>0</v>
      </c>
      <c r="B19" s="65" t="s">
        <v>2</v>
      </c>
      <c r="C19" s="66"/>
      <c r="D19" s="29" t="s">
        <v>21</v>
      </c>
      <c r="E19" s="29" t="s">
        <v>6</v>
      </c>
      <c r="F19" s="29" t="s">
        <v>3</v>
      </c>
      <c r="G19" s="30" t="s">
        <v>23</v>
      </c>
    </row>
    <row r="20" spans="1:20" ht="30" customHeight="1" x14ac:dyDescent="0.2">
      <c r="A20" s="32" t="s">
        <v>10</v>
      </c>
      <c r="B20" s="82" t="s">
        <v>26</v>
      </c>
      <c r="C20" s="83"/>
      <c r="D20" s="47">
        <f>BPU!F20</f>
        <v>0</v>
      </c>
      <c r="E20" s="48">
        <f>BPU!G20</f>
        <v>0</v>
      </c>
      <c r="F20" s="27">
        <v>40</v>
      </c>
      <c r="G20" s="44">
        <f>F20*E20</f>
        <v>0</v>
      </c>
    </row>
    <row r="21" spans="1:20" ht="30" customHeight="1" thickBot="1" x14ac:dyDescent="0.25">
      <c r="A21" s="33" t="s">
        <v>14</v>
      </c>
      <c r="B21" s="87" t="s">
        <v>28</v>
      </c>
      <c r="C21" s="88"/>
      <c r="D21" s="45">
        <f>BPU!F21</f>
        <v>0</v>
      </c>
      <c r="E21" s="46">
        <f>BPU!G21</f>
        <v>0</v>
      </c>
      <c r="F21" s="35">
        <f>140*1.5</f>
        <v>210</v>
      </c>
      <c r="G21" s="43">
        <f>F21*E21</f>
        <v>0</v>
      </c>
      <c r="L21" s="51"/>
      <c r="M21" s="51"/>
    </row>
    <row r="22" spans="1:20" ht="30" customHeight="1" thickBot="1" x14ac:dyDescent="0.25">
      <c r="B22" s="21"/>
      <c r="C22" s="22"/>
      <c r="D22" s="23"/>
      <c r="E22" s="25" t="s">
        <v>24</v>
      </c>
      <c r="F22" s="13"/>
      <c r="G22" s="14">
        <f>G20+G21</f>
        <v>0</v>
      </c>
      <c r="L22" s="51"/>
      <c r="M22" s="18"/>
    </row>
    <row r="23" spans="1:20" ht="46.5" customHeight="1" thickBot="1" x14ac:dyDescent="0.25">
      <c r="A23" s="101" t="s">
        <v>16</v>
      </c>
      <c r="B23" s="102"/>
      <c r="C23" s="102"/>
      <c r="D23" s="102"/>
      <c r="E23" s="102"/>
      <c r="F23" s="102"/>
      <c r="G23" s="103"/>
      <c r="I23" s="11"/>
      <c r="J23" s="11"/>
      <c r="L23" s="18"/>
      <c r="M23" s="18"/>
    </row>
    <row r="24" spans="1:20" ht="33.75" customHeight="1" x14ac:dyDescent="0.2">
      <c r="A24" s="31" t="s">
        <v>0</v>
      </c>
      <c r="B24" s="65" t="s">
        <v>2</v>
      </c>
      <c r="C24" s="66"/>
      <c r="D24" s="29" t="s">
        <v>5</v>
      </c>
      <c r="E24" s="29" t="s">
        <v>6</v>
      </c>
      <c r="F24" s="29" t="s">
        <v>3</v>
      </c>
      <c r="G24" s="30" t="s">
        <v>23</v>
      </c>
      <c r="H24" s="12"/>
      <c r="I24" s="13"/>
      <c r="J24" s="13"/>
      <c r="K24" s="14"/>
      <c r="L24" s="52"/>
      <c r="M24" s="16"/>
      <c r="N24" s="16"/>
    </row>
    <row r="25" spans="1:20" ht="30" customHeight="1" x14ac:dyDescent="0.2">
      <c r="A25" s="32" t="s">
        <v>11</v>
      </c>
      <c r="B25" s="82" t="s">
        <v>26</v>
      </c>
      <c r="C25" s="83"/>
      <c r="D25" s="47">
        <f>BPU!F25</f>
        <v>0</v>
      </c>
      <c r="E25" s="48">
        <f>BPU!G25</f>
        <v>0</v>
      </c>
      <c r="F25" s="27">
        <v>25</v>
      </c>
      <c r="G25" s="44">
        <f>F25*E25</f>
        <v>0</v>
      </c>
    </row>
    <row r="26" spans="1:20" ht="30" customHeight="1" thickBot="1" x14ac:dyDescent="0.25">
      <c r="A26" s="33" t="s">
        <v>12</v>
      </c>
      <c r="B26" s="87" t="s">
        <v>28</v>
      </c>
      <c r="C26" s="88"/>
      <c r="D26" s="45">
        <f>BPU!F26</f>
        <v>0</v>
      </c>
      <c r="E26" s="46">
        <f>BPU!G26</f>
        <v>0</v>
      </c>
      <c r="F26" s="35">
        <f>100*1.5</f>
        <v>150</v>
      </c>
      <c r="G26" s="43">
        <f>F26*E26</f>
        <v>0</v>
      </c>
    </row>
    <row r="27" spans="1:20" ht="30" customHeight="1" thickBot="1" x14ac:dyDescent="0.25">
      <c r="B27" s="21"/>
      <c r="C27" s="22"/>
      <c r="D27" s="23"/>
      <c r="E27" s="25" t="s">
        <v>24</v>
      </c>
      <c r="F27" s="13"/>
      <c r="G27" s="14">
        <f>G25+G26</f>
        <v>0</v>
      </c>
    </row>
    <row r="28" spans="1:20" ht="30" customHeight="1" thickBot="1" x14ac:dyDescent="0.25">
      <c r="A28" s="101" t="s">
        <v>17</v>
      </c>
      <c r="B28" s="102"/>
      <c r="C28" s="102"/>
      <c r="D28" s="102"/>
      <c r="E28" s="102"/>
      <c r="F28" s="102"/>
      <c r="G28" s="103"/>
      <c r="H28" s="2"/>
      <c r="J28" s="17"/>
      <c r="K28" s="17"/>
      <c r="L28" s="18"/>
      <c r="M28" s="19"/>
      <c r="N28" s="19"/>
      <c r="O28" s="17"/>
      <c r="P28" s="17"/>
      <c r="Q28" s="18"/>
      <c r="R28" s="19"/>
      <c r="T28" s="18"/>
    </row>
    <row r="29" spans="1:20" ht="30" customHeight="1" x14ac:dyDescent="0.2">
      <c r="A29" s="31" t="s">
        <v>0</v>
      </c>
      <c r="B29" s="65" t="s">
        <v>2</v>
      </c>
      <c r="C29" s="66"/>
      <c r="D29" s="29" t="s">
        <v>5</v>
      </c>
      <c r="E29" s="29" t="s">
        <v>6</v>
      </c>
      <c r="F29" s="29" t="s">
        <v>3</v>
      </c>
      <c r="G29" s="30" t="s">
        <v>23</v>
      </c>
      <c r="H29" s="2"/>
      <c r="J29" s="17"/>
      <c r="K29" s="17"/>
      <c r="L29" s="18"/>
      <c r="M29" s="19"/>
      <c r="N29" s="19"/>
      <c r="O29" s="17"/>
      <c r="P29" s="17"/>
      <c r="Q29" s="18"/>
      <c r="R29" s="19"/>
      <c r="T29" s="18"/>
    </row>
    <row r="30" spans="1:20" ht="30" customHeight="1" x14ac:dyDescent="0.2">
      <c r="A30" s="32" t="s">
        <v>13</v>
      </c>
      <c r="B30" s="82" t="s">
        <v>26</v>
      </c>
      <c r="C30" s="83"/>
      <c r="D30" s="47">
        <f>BPU!F30</f>
        <v>0</v>
      </c>
      <c r="E30" s="48">
        <f>BPU!G30</f>
        <v>0</v>
      </c>
      <c r="F30" s="27">
        <v>10</v>
      </c>
      <c r="G30" s="44">
        <f>F30*E30</f>
        <v>0</v>
      </c>
    </row>
    <row r="31" spans="1:20" ht="30" customHeight="1" thickBot="1" x14ac:dyDescent="0.25">
      <c r="A31" s="33" t="s">
        <v>18</v>
      </c>
      <c r="B31" s="87" t="s">
        <v>28</v>
      </c>
      <c r="C31" s="88"/>
      <c r="D31" s="45">
        <f>BPU!F31</f>
        <v>0</v>
      </c>
      <c r="E31" s="46">
        <f>BPU!G31</f>
        <v>0</v>
      </c>
      <c r="F31" s="35">
        <f>10*1.5</f>
        <v>15</v>
      </c>
      <c r="G31" s="43">
        <f>F31*E31</f>
        <v>0</v>
      </c>
    </row>
    <row r="32" spans="1:20" ht="30" customHeight="1" x14ac:dyDescent="0.2">
      <c r="B32" s="21"/>
      <c r="C32" s="22"/>
      <c r="D32" s="23"/>
      <c r="E32" s="25" t="s">
        <v>24</v>
      </c>
      <c r="F32" s="13"/>
      <c r="G32" s="14">
        <f>G30+G31</f>
        <v>0</v>
      </c>
      <c r="H32" s="2"/>
      <c r="J32" s="17"/>
      <c r="K32" s="17"/>
      <c r="L32" s="18"/>
      <c r="M32" s="19"/>
      <c r="N32" s="19"/>
      <c r="O32" s="17"/>
      <c r="P32" s="17"/>
      <c r="Q32" s="18"/>
      <c r="R32" s="19"/>
      <c r="T32" s="18"/>
    </row>
    <row r="33" spans="1:20" ht="30" customHeight="1" x14ac:dyDescent="0.2">
      <c r="B33" s="21"/>
      <c r="C33" s="22"/>
      <c r="D33" s="23"/>
      <c r="E33" s="23"/>
      <c r="F33" s="13"/>
      <c r="G33" s="13"/>
      <c r="H33" s="2"/>
      <c r="J33" s="17"/>
      <c r="K33" s="17"/>
      <c r="L33" s="18"/>
      <c r="M33" s="19"/>
      <c r="N33" s="19"/>
      <c r="O33" s="17"/>
      <c r="P33" s="17"/>
      <c r="Q33" s="18"/>
      <c r="R33" s="19"/>
      <c r="T33" s="18"/>
    </row>
    <row r="34" spans="1:20" ht="19.5" customHeight="1" x14ac:dyDescent="0.2">
      <c r="A34" s="86"/>
      <c r="B34" s="86"/>
      <c r="C34" s="86"/>
      <c r="D34" s="21"/>
      <c r="E34" s="1"/>
      <c r="F34" s="12"/>
      <c r="G34" s="12"/>
    </row>
    <row r="35" spans="1:20" ht="19.5" customHeight="1" x14ac:dyDescent="0.2"/>
    <row r="36" spans="1:20" ht="19.5" customHeight="1" x14ac:dyDescent="0.2"/>
    <row r="37" spans="1:20" ht="19.5" customHeight="1" x14ac:dyDescent="0.2"/>
    <row r="38" spans="1:20" ht="19.5" customHeight="1" x14ac:dyDescent="0.2"/>
    <row r="39" spans="1:20" ht="19.5" customHeight="1" x14ac:dyDescent="0.2">
      <c r="A39" s="86"/>
      <c r="B39" s="86"/>
    </row>
    <row r="40" spans="1:20" ht="19.5" customHeight="1" x14ac:dyDescent="0.2">
      <c r="A40" s="89"/>
      <c r="B40" s="89"/>
    </row>
    <row r="41" spans="1:20" ht="21.75" customHeight="1" x14ac:dyDescent="0.2">
      <c r="A41" s="86"/>
      <c r="B41" s="86"/>
      <c r="E41" s="1"/>
    </row>
    <row r="43" spans="1:20" x14ac:dyDescent="0.2">
      <c r="A43" s="4"/>
      <c r="E43" s="3"/>
    </row>
    <row r="44" spans="1:20" ht="25.5" customHeight="1" x14ac:dyDescent="0.2">
      <c r="E44" s="5"/>
    </row>
    <row r="45" spans="1:20" x14ac:dyDescent="0.2">
      <c r="E45" s="6"/>
    </row>
    <row r="46" spans="1:20" x14ac:dyDescent="0.2">
      <c r="E46" s="6"/>
    </row>
    <row r="47" spans="1:20" x14ac:dyDescent="0.2">
      <c r="E47" s="7"/>
    </row>
    <row r="48" spans="1:20" x14ac:dyDescent="0.2">
      <c r="E48" s="3"/>
    </row>
    <row r="58" spans="1:7" ht="9.75" customHeight="1" x14ac:dyDescent="0.2"/>
    <row r="59" spans="1:7" x14ac:dyDescent="0.2">
      <c r="A59" s="20"/>
    </row>
    <row r="63" spans="1:7" x14ac:dyDescent="0.2">
      <c r="A63" s="8"/>
      <c r="B63" s="9"/>
      <c r="C63" s="8"/>
      <c r="D63" s="8"/>
      <c r="E63" s="8"/>
      <c r="F63" s="28"/>
      <c r="G63" s="28"/>
    </row>
    <row r="64" spans="1:7" x14ac:dyDescent="0.2">
      <c r="A64" s="8"/>
      <c r="B64" s="9"/>
      <c r="C64" s="8"/>
      <c r="D64" s="8"/>
      <c r="E64" s="8"/>
      <c r="F64" s="28"/>
      <c r="G64" s="28"/>
    </row>
    <row r="65" spans="1:16" x14ac:dyDescent="0.2">
      <c r="A65" s="8"/>
      <c r="B65" s="9"/>
      <c r="C65" s="8"/>
      <c r="D65" s="8"/>
      <c r="E65" s="8"/>
      <c r="F65" s="28"/>
      <c r="G65" s="28"/>
    </row>
    <row r="66" spans="1:16" x14ac:dyDescent="0.2">
      <c r="A66" s="8"/>
      <c r="B66" s="9"/>
      <c r="C66" s="8"/>
      <c r="D66" s="8"/>
      <c r="E66" s="8"/>
      <c r="F66" s="28"/>
      <c r="G66" s="28"/>
    </row>
    <row r="67" spans="1:16" x14ac:dyDescent="0.2">
      <c r="A67" s="8"/>
      <c r="B67" s="9"/>
      <c r="C67" s="8"/>
      <c r="D67" s="8"/>
      <c r="E67" s="8"/>
      <c r="F67" s="28"/>
      <c r="G67" s="28"/>
    </row>
    <row r="68" spans="1:16" x14ac:dyDescent="0.2">
      <c r="A68" s="8"/>
      <c r="B68" s="9"/>
      <c r="C68" s="8"/>
      <c r="D68" s="8"/>
      <c r="E68" s="8"/>
      <c r="F68" s="28"/>
      <c r="G68" s="28"/>
    </row>
    <row r="69" spans="1:16" x14ac:dyDescent="0.2">
      <c r="A69" s="8"/>
      <c r="B69" s="9"/>
      <c r="C69" s="8"/>
      <c r="D69" s="8"/>
      <c r="E69" s="8"/>
      <c r="F69" s="28"/>
      <c r="G69" s="28"/>
    </row>
    <row r="70" spans="1:16" x14ac:dyDescent="0.2">
      <c r="A70" s="8"/>
      <c r="B70" s="9"/>
      <c r="C70" s="8"/>
      <c r="D70" s="8"/>
      <c r="E70" s="8"/>
      <c r="F70" s="28"/>
      <c r="G70" s="28"/>
    </row>
    <row r="71" spans="1:16" x14ac:dyDescent="0.2">
      <c r="A71" s="8"/>
      <c r="B71" s="9"/>
      <c r="C71" s="8"/>
      <c r="D71" s="8"/>
      <c r="E71" s="8"/>
      <c r="F71" s="28"/>
      <c r="G71" s="28"/>
    </row>
    <row r="72" spans="1:16" x14ac:dyDescent="0.2">
      <c r="A72" s="8"/>
      <c r="B72" s="9"/>
      <c r="C72" s="8"/>
      <c r="D72" s="8"/>
      <c r="E72" s="8"/>
      <c r="F72" s="28"/>
      <c r="G72" s="28"/>
    </row>
    <row r="73" spans="1:16" x14ac:dyDescent="0.2">
      <c r="A73" s="8"/>
      <c r="B73" s="9"/>
      <c r="C73" s="8"/>
      <c r="D73" s="8"/>
      <c r="E73" s="8"/>
      <c r="F73" s="28"/>
      <c r="G73" s="28"/>
    </row>
    <row r="74" spans="1:16" x14ac:dyDescent="0.2">
      <c r="A74" s="8"/>
      <c r="B74" s="9"/>
      <c r="C74" s="8"/>
      <c r="D74" s="8"/>
      <c r="E74" s="8"/>
      <c r="F74" s="28"/>
      <c r="G74" s="28"/>
    </row>
    <row r="75" spans="1:16" x14ac:dyDescent="0.2">
      <c r="A75" s="8"/>
      <c r="B75" s="9"/>
      <c r="C75" s="8"/>
      <c r="D75" s="8"/>
      <c r="E75" s="8"/>
      <c r="F75" s="28"/>
      <c r="G75" s="28"/>
    </row>
    <row r="76" spans="1:16" x14ac:dyDescent="0.2">
      <c r="A76" s="8"/>
      <c r="B76" s="9"/>
      <c r="C76" s="8"/>
      <c r="D76" s="8"/>
      <c r="E76" s="8"/>
      <c r="F76" s="28"/>
      <c r="G76" s="28"/>
    </row>
    <row r="77" spans="1:16" x14ac:dyDescent="0.2">
      <c r="A77" s="8"/>
      <c r="B77" s="9"/>
      <c r="C77" s="8"/>
      <c r="D77" s="8"/>
      <c r="E77" s="8"/>
      <c r="F77" s="28"/>
      <c r="G77" s="28"/>
    </row>
    <row r="78" spans="1:16" s="11" customFormat="1" x14ac:dyDescent="0.2">
      <c r="A78" s="8"/>
      <c r="B78" s="9"/>
      <c r="C78" s="8"/>
      <c r="D78" s="8"/>
      <c r="E78" s="8"/>
      <c r="F78" s="28"/>
      <c r="G78" s="28"/>
      <c r="I78" s="10"/>
      <c r="J78" s="10"/>
      <c r="K78" s="10"/>
      <c r="L78" s="10"/>
      <c r="M78" s="10"/>
      <c r="N78" s="10"/>
      <c r="O78" s="10"/>
      <c r="P78" s="10"/>
    </row>
    <row r="79" spans="1:16" s="11" customFormat="1" x14ac:dyDescent="0.2">
      <c r="A79" s="8"/>
      <c r="B79" s="9"/>
      <c r="C79" s="8"/>
      <c r="D79" s="8"/>
      <c r="E79" s="8"/>
      <c r="F79" s="28"/>
      <c r="G79" s="28"/>
      <c r="I79" s="10"/>
      <c r="J79" s="10"/>
      <c r="K79" s="10"/>
      <c r="L79" s="10"/>
      <c r="M79" s="10"/>
      <c r="N79" s="10"/>
      <c r="O79" s="10"/>
      <c r="P79" s="10"/>
    </row>
  </sheetData>
  <sheetProtection selectLockedCells="1"/>
  <mergeCells count="22">
    <mergeCell ref="C4:E7"/>
    <mergeCell ref="A14:G14"/>
    <mergeCell ref="A23:G23"/>
    <mergeCell ref="A28:G28"/>
    <mergeCell ref="B15:C15"/>
    <mergeCell ref="B16:C16"/>
    <mergeCell ref="A18:E18"/>
    <mergeCell ref="B19:C19"/>
    <mergeCell ref="B20:C20"/>
    <mergeCell ref="B21:C21"/>
    <mergeCell ref="B24:C24"/>
    <mergeCell ref="B25:C25"/>
    <mergeCell ref="B26:C26"/>
    <mergeCell ref="C11:E12"/>
    <mergeCell ref="C9:E9"/>
    <mergeCell ref="A41:B41"/>
    <mergeCell ref="B29:C29"/>
    <mergeCell ref="B30:C30"/>
    <mergeCell ref="B31:C31"/>
    <mergeCell ref="A34:C34"/>
    <mergeCell ref="A39:B39"/>
    <mergeCell ref="A40:B40"/>
  </mergeCells>
  <printOptions horizontalCentered="1"/>
  <pageMargins left="0.19685039370078741" right="0.19685039370078741" top="1.4173228346456694" bottom="0.39370078740157483" header="0" footer="0"/>
  <pageSetup paperSize="9" fitToHeight="0" orientation="landscape" r:id="rId1"/>
  <headerFooter alignWithMargins="0">
    <oddHeader>&amp;L&amp;G&amp;C&amp;"Times New Roman,Gras"&amp;11
Affaire 17S0029 - Prestations de programmation et de diagnostic sur le patrimoine bâti du Conservatoire du littoral en PACA
BPU lot 1 - Sites des Bouches du Rhône (13)</oddHeader>
    <oddFooter>&amp;R&amp;"Times New Roman,Normal"&amp;9Page &amp;P/&amp;N</oddFooter>
  </headerFooter>
  <rowBreaks count="1" manualBreakCount="1">
    <brk id="22" max="16383" man="1"/>
  </rowBreak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2</vt:i4>
      </vt:variant>
    </vt:vector>
  </HeadingPairs>
  <TitlesOfParts>
    <vt:vector size="4" baseType="lpstr">
      <vt:lpstr>BPU</vt:lpstr>
      <vt:lpstr>BPU Fictif</vt:lpstr>
      <vt:lpstr>BPU!Zone_d_impression</vt:lpstr>
      <vt:lpstr>'BPU Fictif'!Zone_d_impression</vt:lpstr>
    </vt:vector>
  </TitlesOfParts>
  <Company>cdl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p.bonnard</dc:creator>
  <cp:lastModifiedBy>RAVELAUD Marion</cp:lastModifiedBy>
  <cp:lastPrinted>2020-01-15T16:53:07Z</cp:lastPrinted>
  <dcterms:created xsi:type="dcterms:W3CDTF">2014-10-28T15:27:03Z</dcterms:created>
  <dcterms:modified xsi:type="dcterms:W3CDTF">2025-10-02T13:57:07Z</dcterms:modified>
</cp:coreProperties>
</file>